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ts en Cours\2021 ARMEES\2025_HNIA Begin\04_DCE\07 - DOSSIER PRO 150626\DPGF\"/>
    </mc:Choice>
  </mc:AlternateContent>
  <xr:revisionPtr revIDLastSave="0" documentId="13_ncr:1_{C82A83E9-0F0C-4C07-B7F4-716700173E3F}" xr6:coauthVersionLast="47" xr6:coauthVersionMax="47" xr10:uidLastSave="{00000000-0000-0000-0000-000000000000}"/>
  <bookViews>
    <workbookView xWindow="28680" yWindow="-120" windowWidth="29040" windowHeight="15990" activeTab="1" xr2:uid="{00000000-000D-0000-FFFF-FFFF00000000}"/>
  </bookViews>
  <sheets>
    <sheet name="Lot N°2 Page de garde" sheetId="1" r:id="rId1"/>
    <sheet name="Lot N°2" sheetId="2" r:id="rId2"/>
  </sheets>
  <definedNames>
    <definedName name="_xlnm.Print_Titles" localSheetId="1">'Lot N°2'!$1:$1</definedName>
    <definedName name="_xlnm.Print_Area" localSheetId="1">'Lot N°2'!$A$1:$C$120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0" i="2" l="1"/>
  <c r="C103" i="2"/>
  <c r="C86" i="2"/>
  <c r="C69" i="2"/>
  <c r="B118" i="2"/>
  <c r="C117" i="2" l="1"/>
  <c r="C118" i="2" s="1"/>
  <c r="C119" i="2" l="1"/>
</calcChain>
</file>

<file path=xl/sharedStrings.xml><?xml version="1.0" encoding="utf-8"?>
<sst xmlns="http://schemas.openxmlformats.org/spreadsheetml/2006/main" count="176" uniqueCount="176">
  <si>
    <t>CH3</t>
  </si>
  <si>
    <t>ART</t>
  </si>
  <si>
    <t>BCC_BKOJ</t>
  </si>
  <si>
    <t>CH4</t>
  </si>
  <si>
    <t>CH5</t>
  </si>
  <si>
    <t>TOTHT</t>
  </si>
  <si>
    <t>TVA</t>
  </si>
  <si>
    <t>Montant TTC</t>
  </si>
  <si>
    <t>TOTTTC</t>
  </si>
  <si>
    <t>Montant HT du Lot N°1</t>
  </si>
  <si>
    <t xml:space="preserve">Branchements provisoires et remaniements électriques </t>
  </si>
  <si>
    <t>Branchements Eau et Assainissement de la Base-vie et du Chantier</t>
  </si>
  <si>
    <t>Remaniement du local cuve (Niveau -5,00 m)</t>
  </si>
  <si>
    <t>DESCRIPTIF DES OUVRAGES – Hydrocarbures</t>
  </si>
  <si>
    <t>Mise en service et Exploitation</t>
  </si>
  <si>
    <t>Dépose et Remise en état</t>
  </si>
  <si>
    <t>Neutralisation et mise hors service de la cuve existante (40 m³)</t>
  </si>
  <si>
    <t>Objet et périmètre de la prestation :</t>
  </si>
  <si>
    <t>Vidange, Nettoyage et Dégazage</t>
  </si>
  <si>
    <t>Déraccordement Hydraulique</t>
  </si>
  <si>
    <t>Neutralisation des Systèmes de Sécurité (SSI) et Alarmes</t>
  </si>
  <si>
    <t>Prescriptions de sécurité et environnementales</t>
  </si>
  <si>
    <t>Installation d'une unité de stockage fioul neuve (80 m³)</t>
  </si>
  <si>
    <t>Objet et consistance des travaux</t>
  </si>
  <si>
    <t>Caractéristiques techniques de la cuve</t>
  </si>
  <si>
    <t>Dispositif de dépotage en surface</t>
  </si>
  <si>
    <t>Raccordements et Mise en service</t>
  </si>
  <si>
    <t>Intégration SSI, GTC et Alarmes techniques</t>
  </si>
  <si>
    <t>REGLEMENTATION ICPE 2910</t>
  </si>
  <si>
    <t>Obligations du titulaire</t>
  </si>
  <si>
    <t>4.</t>
  </si>
  <si>
    <t>DESCRIPTIF DES OUVRAGES – PROTECTION FOUDRE et INSTALLATIONS ÉLECTRIQUES ASSOCIÉES</t>
  </si>
  <si>
    <t>Installation d’un nouveau paratonnerre</t>
  </si>
  <si>
    <t>Protection contre les effets indirects (Parafoudres)</t>
  </si>
  <si>
    <t>Objet des travaux</t>
  </si>
  <si>
    <t>Parafoudre principal de tête (Type 1 + Type 2)</t>
  </si>
  <si>
    <t>Parafoudres divisionnaires (Type 2)</t>
  </si>
  <si>
    <t>Sous total article 4 -  PROTECTION FOUDRE et INSTALLATIONS ÉLECTRIQUES ASSOCIÉES</t>
  </si>
  <si>
    <t>Prix forfaitaire en €</t>
  </si>
  <si>
    <t>DESCRIPTION DES OUVRAGES</t>
  </si>
  <si>
    <t>3.1</t>
  </si>
  <si>
    <t>Etat des lieux</t>
  </si>
  <si>
    <t>Constats d'huissier avant et après travaux concernant l'état des voiries et des bâtiments avoisinants les travaux</t>
  </si>
  <si>
    <t>3.2</t>
  </si>
  <si>
    <t>Clôture grillagée amovible (ou) fixe</t>
  </si>
  <si>
    <t xml:space="preserve">Clôture de chantier conformément au PIC fourni au DCE, y compris pour la zone de service qui accueille la cuve provisoire. </t>
  </si>
  <si>
    <t>Entretien durant les travaux et dépose en fin de chantier des protections.</t>
  </si>
  <si>
    <t>3.3</t>
  </si>
  <si>
    <t>Prestations humaines</t>
  </si>
  <si>
    <t>Les prestations humaines pour l’ouverture et la fermeture de la zone travaux et de la base-vie.</t>
  </si>
  <si>
    <t xml:space="preserve">La gestion des bennes avec tri sélectif. </t>
  </si>
  <si>
    <t>Le nettoyage quotidien des voieries et abords.</t>
  </si>
  <si>
    <t>La gestion des flux des véhicules liés au chantier.</t>
  </si>
  <si>
    <t>3.4</t>
  </si>
  <si>
    <t>Panneau de chantier</t>
  </si>
  <si>
    <t xml:space="preserve">Le panneau de chantier réglementaire à installer en limite du site de l’HNIA Begin, en limite de l’espace public. </t>
  </si>
  <si>
    <t>Base vie de chantier</t>
  </si>
  <si>
    <t>3.5</t>
  </si>
  <si>
    <t xml:space="preserve">Base-vie de chantier sur le site, suivant plan de chantier établi en accord avec le Maître d'Œuvre, l'OPC et le SPS. </t>
  </si>
  <si>
    <t>3.6</t>
  </si>
  <si>
    <t>Branchement eau de la base vie et du chantier</t>
  </si>
  <si>
    <t>Alimentation et branchement de la base vie</t>
  </si>
  <si>
    <t>Création de 2 points d'eau chantier</t>
  </si>
  <si>
    <t>3.7</t>
  </si>
  <si>
    <t>Alimentation électrique et éclairage provisoires du chantier</t>
  </si>
  <si>
    <t>Alimentation de la base vie</t>
  </si>
  <si>
    <t>Les tableaux électriques de chantier mis à disposition des Entreprises</t>
  </si>
  <si>
    <t>3.8</t>
  </si>
  <si>
    <t>Réseau d'assainissement</t>
  </si>
  <si>
    <t>Suivant réglementation en vigueur, suivant demandes des Entreprises et en accord avec le Maître d'Œuvre.</t>
  </si>
  <si>
    <t xml:space="preserve"> - Pour les réseaux provisoires d'évacuation des E.U. et E.V de la base-vie.</t>
  </si>
  <si>
    <t xml:space="preserve"> - Pour les réseaux provisoires d'évacuation des E.P de la base-vie. </t>
  </si>
  <si>
    <t>3.9</t>
  </si>
  <si>
    <t>Protection des ouvrages existants</t>
  </si>
  <si>
    <t xml:space="preserve">La protection de : </t>
  </si>
  <si>
    <t xml:space="preserve"> - Des trois cheminées des groupes électrogènes, </t>
  </si>
  <si>
    <t xml:space="preserve"> - De la cheminée récente de la chaufferie,</t>
  </si>
  <si>
    <t xml:space="preserve"> - Du bâtiment chaufferie à proximité des travaux de déconstruction de la cheminée,</t>
  </si>
  <si>
    <t xml:space="preserve"> - De l’édicule de ventilation basse du local groupe électrogène.</t>
  </si>
  <si>
    <t xml:space="preserve"> - De la cuve provisoire dans la cour de service.</t>
  </si>
  <si>
    <t>Gravois et déchets divers de travaux TCE</t>
  </si>
  <si>
    <t>3.10</t>
  </si>
  <si>
    <t>La gestion du tri sélectif</t>
  </si>
  <si>
    <t>3.11</t>
  </si>
  <si>
    <t>Etudes d'exécution / Synthèse</t>
  </si>
  <si>
    <t>3.11.1</t>
  </si>
  <si>
    <t>Synthèse</t>
  </si>
  <si>
    <t>Les études de synthèse entre le Gros Œuvre et les prestations d’échafaudage, d’étaiement de démolition et d’étanchéité</t>
  </si>
  <si>
    <t>3.11.2</t>
  </si>
  <si>
    <t>Etude d'exécution et DOE</t>
  </si>
  <si>
    <t>Les études d'exécution du lot n°02 Gros Œuvre</t>
  </si>
  <si>
    <t>Les DOE pour les ouvrages du lot n°02 Gros Œuvre</t>
  </si>
  <si>
    <t>3.12</t>
  </si>
  <si>
    <t>Implantation-Traçage</t>
  </si>
  <si>
    <t>Implantation des murs du local cuve.</t>
  </si>
  <si>
    <t xml:space="preserve">Implantation de la cloison provisoire de protection dans la chaufferie. </t>
  </si>
  <si>
    <t>Implantation des carottages dans les ouvrages en béton armé pour le passage des fluides.</t>
  </si>
  <si>
    <t>3.13</t>
  </si>
  <si>
    <t>Incorporations</t>
  </si>
  <si>
    <t>Les incorporations dans les maçonneries neuves pour les ouvrages des lots n°01 et 02</t>
  </si>
  <si>
    <t>3.14</t>
  </si>
  <si>
    <t>Nettoyages des chaussées</t>
  </si>
  <si>
    <t>Nettoyage des chaussées avoisinant les zones de travaux des lots n°01 et 02</t>
  </si>
  <si>
    <t>3.15</t>
  </si>
  <si>
    <t>Nettoyage du chantier - Enlèvement des gravois et déchets</t>
  </si>
  <si>
    <t>Les nettoyages dus au lot Gros Œuvre comme listés ci-avant.</t>
  </si>
  <si>
    <t>3.16</t>
  </si>
  <si>
    <t>Ramonage de la cheminée à déconstruire</t>
  </si>
  <si>
    <t xml:space="preserve">Le ramonage des 3 sections de la cheminée à déconstruire. </t>
  </si>
  <si>
    <t>3.17</t>
  </si>
  <si>
    <t>Percements / Carottages</t>
  </si>
  <si>
    <t>Percements à prévoir dans les maçonneries existantes en superstructure/ dim de 200*100mm</t>
  </si>
  <si>
    <t>Carottages à prévoir dans les maçonneries existantes en superstructure/ diamètre 120mm.</t>
  </si>
  <si>
    <t>3.18</t>
  </si>
  <si>
    <t>Echafaudage</t>
  </si>
  <si>
    <t>Les échafaudages de la cheminée à déconstruire</t>
  </si>
  <si>
    <t xml:space="preserve">montage et démontage des échafaudages sur pieds </t>
  </si>
  <si>
    <t xml:space="preserve">montage et démontage des plateaxu de travail par niveau </t>
  </si>
  <si>
    <t xml:space="preserve">montage et dépose des garde-gravois </t>
  </si>
  <si>
    <t>pose et dépose des protections collectives</t>
  </si>
  <si>
    <t xml:space="preserve">pose, remaniement et dépose de la bâche acoustique </t>
  </si>
  <si>
    <t>3.19</t>
  </si>
  <si>
    <t>Etaiement temporaire</t>
  </si>
  <si>
    <t>Etaiement temporaire de la dalle haute du local cuve.</t>
  </si>
  <si>
    <t xml:space="preserve">Etaiement temporaire de la dalle haute du local base de la cheminée au droit de l’échafaudage à monter. </t>
  </si>
  <si>
    <t>STRUCTURE</t>
  </si>
  <si>
    <t>4.1</t>
  </si>
  <si>
    <t>Dalle fusible</t>
  </si>
  <si>
    <t>La dalle fusible en plancher haut du local cuve</t>
  </si>
  <si>
    <t>4.2</t>
  </si>
  <si>
    <t>Dalle en béton armé</t>
  </si>
  <si>
    <t>La dalle du plancher haut de l’espace de la base de la cheminée à déconstruire.</t>
  </si>
  <si>
    <t>La dalle du plancher bas de l’espace de la base de la cheminée à déconstruire.</t>
  </si>
  <si>
    <t>4.3</t>
  </si>
  <si>
    <t>Barrage de rétention d'eau</t>
  </si>
  <si>
    <t>Barrage de rétention des eaux de sciage au pied de la cheminée à déconstruire</t>
  </si>
  <si>
    <t>4.4</t>
  </si>
  <si>
    <t>Claustra d'isolement en cloison plâtre</t>
  </si>
  <si>
    <t>Le claustra d’isolement entre l’espace de la base de la cheminée à déconstruire et la chaufferie.</t>
  </si>
  <si>
    <t>4.5</t>
  </si>
  <si>
    <t>Ouvrages divers de maçonnerie</t>
  </si>
  <si>
    <t>Remaniement et reconstruction des cloisons maçonnées toute hauteur du local cuve.</t>
  </si>
  <si>
    <t>Réalisation du regard de visite du paratonnerre neuf.</t>
  </si>
  <si>
    <t xml:space="preserve">Réalisation des gabions de protections en pierre comme représenté sur les plans Architecte. </t>
  </si>
  <si>
    <t>Sous total 1 - Description des ouvrages</t>
  </si>
  <si>
    <t>Sous total 2 - Structure</t>
  </si>
  <si>
    <t>5.</t>
  </si>
  <si>
    <t>DEMOLITION</t>
  </si>
  <si>
    <t>5.1</t>
  </si>
  <si>
    <t>Démolition - Travaux préparatoires</t>
  </si>
  <si>
    <t>La démolition du mur maçonné au pied de la cheminée et adossé au bâtiment chaufferie.</t>
  </si>
  <si>
    <t>La dépose de l’ensemble du paratonnerre existant sur la cheminée à déconstruire y compris la tresse et le piquet de terre.</t>
  </si>
  <si>
    <t>La dépose des échelons d’échelle le long de la cheminée.</t>
  </si>
  <si>
    <t>La dépose de la coiffe métallique en partie supérieure de la cheminée à déconstruire y compris le filet pare-chute de gravois.</t>
  </si>
  <si>
    <t xml:space="preserve">La dépose des terres végétales au droit des travaux en infrastructure y compris étanchéités et petits ouvrages maçonnés de type édicule de raccord ZAG. </t>
  </si>
  <si>
    <t>5.2</t>
  </si>
  <si>
    <t>Déconstruction d'ouvrage structurel</t>
  </si>
  <si>
    <t>Démolition par sciage du plancher haut du local cuve.</t>
  </si>
  <si>
    <t>5.3</t>
  </si>
  <si>
    <t>Déconstruction de la cheminée</t>
  </si>
  <si>
    <t xml:space="preserve">Déconstruction de la cheminée désaffectée de la chaufferie. </t>
  </si>
  <si>
    <t xml:space="preserve">amené, mise en œuvre et évacaution d'une grue PPM pendant la durée des travaux de sciage </t>
  </si>
  <si>
    <t xml:space="preserve">sciage de la cheminée par tronçon </t>
  </si>
  <si>
    <t>évacaution et déconstruction des tronçons de cheminée</t>
  </si>
  <si>
    <t xml:space="preserve">Sous total 3 - DEMOLITION </t>
  </si>
  <si>
    <t>6.</t>
  </si>
  <si>
    <t>ETANCHEITE</t>
  </si>
  <si>
    <t>6.1</t>
  </si>
  <si>
    <t>Etanchéité</t>
  </si>
  <si>
    <t>Etanchéité au droit de la dalle fusible du local cuve.</t>
  </si>
  <si>
    <t xml:space="preserve">Etanchéité au droit de la dalle haute de l’espace de la base de la cheminée déconstruite. </t>
  </si>
  <si>
    <t>7.</t>
  </si>
  <si>
    <t>DESAMIANTAGE</t>
  </si>
  <si>
    <t>7.1</t>
  </si>
  <si>
    <t>Désamiantage</t>
  </si>
  <si>
    <t>Désamiantage des ouvrages conformément au pré-rapport du diagnostic amiante joint au dossier DCE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</si>
</sst>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"/>
    <numFmt numFmtId="165" formatCode="#\ ##0;\-#,##0;"/>
    <numFmt numFmtId="166" formatCode="#,##0.00\ &quot;€&quot;"/>
  </numFmts>
  <fonts count="31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1"/>
      <color rgb="FF000000"/>
      <name val="Arial"/>
      <family val="1"/>
    </font>
    <font>
      <sz val="10"/>
      <color rgb="FF000000"/>
      <name val="Arial"/>
      <family val="1"/>
    </font>
    <font>
      <sz val="11"/>
      <color rgb="FF5B5B5B"/>
      <name val="Arial"/>
      <family val="1"/>
    </font>
    <font>
      <sz val="10"/>
      <color rgb="FF000000"/>
      <name val="Arial Rounded MT Bold"/>
      <family val="1"/>
    </font>
    <font>
      <sz val="10"/>
      <color rgb="FF5B5B5B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sz val="9"/>
      <color rgb="FF5B5B5B"/>
      <name val="Arial"/>
      <family val="1"/>
    </font>
    <font>
      <b/>
      <sz val="9"/>
      <color rgb="FF5B5B5B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9"/>
      <color rgb="FF000000"/>
      <name val="Arial Narrow"/>
      <family val="1"/>
    </font>
    <font>
      <sz val="8"/>
      <color rgb="FF000000"/>
      <name val="Arial Narrow"/>
      <family val="1"/>
    </font>
    <font>
      <sz val="8"/>
      <color rgb="FF5B5B5B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rgb="FFFFFFFF"/>
      <name val="Calibri"/>
      <family val="1"/>
    </font>
    <font>
      <sz val="9"/>
      <color rgb="FF5B5B5B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name val="Calibri"/>
      <family val="1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rgb="FF000000"/>
      <name val="Calibri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6D6D6"/>
        <bgColor indexed="64"/>
      </patternFill>
    </fill>
    <fill>
      <patternFill patternType="solid">
        <fgColor rgb="FFFFFFFF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6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2" borderId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 indent="1"/>
    </xf>
    <xf numFmtId="0" fontId="16" fillId="0" borderId="0" applyFill="0">
      <alignment horizontal="left" vertical="top" wrapText="1" indent="1"/>
    </xf>
    <xf numFmtId="0" fontId="17" fillId="0" borderId="0" applyFill="0">
      <alignment horizontal="left" vertical="top" wrapText="1" indent="1"/>
    </xf>
    <xf numFmtId="0" fontId="18" fillId="0" borderId="0" applyFill="0">
      <alignment horizontal="left" vertical="top" wrapText="1"/>
    </xf>
    <xf numFmtId="0" fontId="23" fillId="0" borderId="0"/>
  </cellStyleXfs>
  <cellXfs count="59">
    <xf numFmtId="0" fontId="0" fillId="0" borderId="0" xfId="0"/>
    <xf numFmtId="0" fontId="0" fillId="0" borderId="7" xfId="0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0" fontId="19" fillId="0" borderId="6" xfId="0" applyFont="1" applyBorder="1" applyAlignment="1">
      <alignment horizontal="right" vertical="top" wrapText="1"/>
    </xf>
    <xf numFmtId="0" fontId="4" fillId="2" borderId="2" xfId="10" applyBorder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6" fillId="0" borderId="2" xfId="14" applyBorder="1">
      <alignment horizontal="left" vertical="top" wrapText="1"/>
    </xf>
    <xf numFmtId="0" fontId="6" fillId="0" borderId="3" xfId="14" applyBorder="1">
      <alignment horizontal="left" vertical="top" wrapText="1"/>
    </xf>
    <xf numFmtId="0" fontId="9" fillId="0" borderId="2" xfId="18" applyBorder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164" fontId="19" fillId="0" borderId="0" xfId="0" applyNumberFormat="1" applyFont="1" applyAlignment="1">
      <alignment horizontal="right" vertical="top" wrapText="1"/>
    </xf>
    <xf numFmtId="165" fontId="20" fillId="3" borderId="0" xfId="0" applyNumberFormat="1" applyFont="1" applyFill="1" applyAlignment="1">
      <alignment horizontal="left" vertical="top" wrapText="1"/>
    </xf>
    <xf numFmtId="0" fontId="21" fillId="0" borderId="3" xfId="26" applyFont="1" applyBorder="1">
      <alignment horizontal="left" vertical="top" wrapText="1"/>
    </xf>
    <xf numFmtId="0" fontId="9" fillId="0" borderId="2" xfId="14" applyFont="1" applyBorder="1">
      <alignment horizontal="left" vertical="top" wrapText="1"/>
    </xf>
    <xf numFmtId="0" fontId="24" fillId="0" borderId="0" xfId="0" applyFont="1"/>
    <xf numFmtId="0" fontId="21" fillId="0" borderId="3" xfId="18" applyFont="1" applyBorder="1">
      <alignment horizontal="left" vertical="top" wrapText="1"/>
    </xf>
    <xf numFmtId="0" fontId="21" fillId="2" borderId="3" xfId="10" applyFont="1" applyBorder="1">
      <alignment horizontal="left" vertical="top" wrapText="1"/>
    </xf>
    <xf numFmtId="0" fontId="23" fillId="0" borderId="0" xfId="0" applyFont="1"/>
    <xf numFmtId="0" fontId="23" fillId="2" borderId="3" xfId="10" applyFont="1" applyBorder="1">
      <alignment horizontal="left" vertical="top" wrapText="1"/>
    </xf>
    <xf numFmtId="0" fontId="23" fillId="0" borderId="3" xfId="18" applyFont="1" applyBorder="1">
      <alignment horizontal="left" vertical="top" wrapText="1"/>
    </xf>
    <xf numFmtId="0" fontId="0" fillId="0" borderId="0" xfId="0" applyFill="1"/>
    <xf numFmtId="0" fontId="21" fillId="0" borderId="0" xfId="10" applyFont="1" applyFill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166" fontId="0" fillId="0" borderId="4" xfId="0" applyNumberFormat="1" applyBorder="1" applyAlignment="1">
      <alignment horizontal="right" vertical="top" wrapText="1"/>
    </xf>
    <xf numFmtId="166" fontId="0" fillId="0" borderId="4" xfId="0" applyNumberFormat="1" applyBorder="1" applyAlignment="1" applyProtection="1">
      <alignment horizontal="right" wrapText="1"/>
      <protection locked="0"/>
    </xf>
    <xf numFmtId="166" fontId="0" fillId="0" borderId="4" xfId="0" applyNumberFormat="1" applyBorder="1" applyAlignment="1">
      <alignment horizontal="right" wrapText="1"/>
    </xf>
    <xf numFmtId="166" fontId="0" fillId="0" borderId="0" xfId="0" applyNumberFormat="1"/>
    <xf numFmtId="166" fontId="0" fillId="0" borderId="4" xfId="0" applyNumberFormat="1" applyBorder="1" applyAlignment="1">
      <alignment horizontal="right" vertical="center" wrapText="1"/>
    </xf>
    <xf numFmtId="0" fontId="23" fillId="4" borderId="3" xfId="10" applyFont="1" applyFill="1" applyBorder="1" applyAlignment="1">
      <alignment horizontal="right" vertical="top" wrapText="1"/>
    </xf>
    <xf numFmtId="166" fontId="23" fillId="4" borderId="3" xfId="10" applyNumberFormat="1" applyFont="1" applyFill="1" applyBorder="1" applyAlignment="1">
      <alignment horizontal="right" vertical="top" wrapText="1"/>
    </xf>
    <xf numFmtId="0" fontId="4" fillId="0" borderId="0" xfId="10" applyFill="1">
      <alignment horizontal="left" vertical="top" wrapText="1"/>
    </xf>
    <xf numFmtId="0" fontId="23" fillId="0" borderId="0" xfId="10" applyFont="1" applyFill="1">
      <alignment horizontal="left" vertical="top" wrapText="1"/>
    </xf>
    <xf numFmtId="0" fontId="23" fillId="0" borderId="3" xfId="10" applyFont="1" applyFill="1" applyBorder="1" applyAlignment="1">
      <alignment horizontal="right" vertical="top" wrapText="1"/>
    </xf>
    <xf numFmtId="166" fontId="23" fillId="4" borderId="8" xfId="10" applyNumberFormat="1" applyFont="1" applyFill="1" applyBorder="1" applyAlignment="1">
      <alignment horizontal="right" vertical="top" wrapText="1"/>
    </xf>
    <xf numFmtId="166" fontId="0" fillId="0" borderId="8" xfId="0" applyNumberFormat="1" applyBorder="1" applyAlignment="1">
      <alignment horizontal="right" vertical="top" wrapText="1"/>
    </xf>
    <xf numFmtId="166" fontId="23" fillId="0" borderId="8" xfId="10" applyNumberFormat="1" applyFont="1" applyFill="1" applyBorder="1" applyAlignment="1">
      <alignment horizontal="right" vertical="top" wrapText="1"/>
    </xf>
    <xf numFmtId="166" fontId="25" fillId="0" borderId="0" xfId="0" applyNumberFormat="1" applyFont="1" applyAlignment="1">
      <alignment horizontal="right" vertical="top" wrapText="1"/>
    </xf>
    <xf numFmtId="166" fontId="19" fillId="0" borderId="0" xfId="0" applyNumberFormat="1" applyFont="1" applyAlignment="1">
      <alignment horizontal="right" vertical="top" wrapText="1"/>
    </xf>
    <xf numFmtId="0" fontId="26" fillId="0" borderId="0" xfId="0" applyFont="1" applyAlignment="1">
      <alignment wrapText="1"/>
    </xf>
    <xf numFmtId="0" fontId="28" fillId="0" borderId="0" xfId="45" applyFont="1" applyAlignment="1">
      <alignment horizontal="left" wrapText="1"/>
    </xf>
    <xf numFmtId="0" fontId="29" fillId="0" borderId="0" xfId="0" applyFont="1" applyAlignment="1">
      <alignment horizontal="justify" vertical="center"/>
    </xf>
    <xf numFmtId="166" fontId="0" fillId="0" borderId="0" xfId="0" applyNumberFormat="1" applyAlignment="1" applyProtection="1">
      <alignment horizontal="right" wrapText="1"/>
      <protection locked="0"/>
    </xf>
    <xf numFmtId="0" fontId="10" fillId="0" borderId="2" xfId="26" applyBorder="1">
      <alignment horizontal="left" vertical="top" wrapText="1"/>
    </xf>
    <xf numFmtId="0" fontId="27" fillId="0" borderId="3" xfId="26" applyFont="1" applyBorder="1">
      <alignment horizontal="left" vertical="top" wrapText="1"/>
    </xf>
    <xf numFmtId="0" fontId="30" fillId="0" borderId="0" xfId="0" applyFont="1" applyAlignment="1">
      <alignment horizontal="justify" vertical="center"/>
    </xf>
    <xf numFmtId="0" fontId="0" fillId="0" borderId="0" xfId="45" applyFont="1" applyAlignment="1">
      <alignment horizontal="left" wrapText="1"/>
    </xf>
    <xf numFmtId="0" fontId="21" fillId="2" borderId="0" xfId="10" applyFont="1">
      <alignment horizontal="left" vertical="top" wrapText="1"/>
    </xf>
    <xf numFmtId="0" fontId="23" fillId="0" borderId="0" xfId="26" applyFont="1">
      <alignment horizontal="left" vertical="top" wrapText="1"/>
    </xf>
    <xf numFmtId="0" fontId="23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3" fillId="0" borderId="0" xfId="0" applyFont="1" applyAlignment="1">
      <alignment horizontal="justify" vertical="center"/>
    </xf>
    <xf numFmtId="0" fontId="23" fillId="0" borderId="0" xfId="0" applyFont="1" applyAlignment="1">
      <alignment horizontal="right" wrapText="1"/>
    </xf>
    <xf numFmtId="0" fontId="9" fillId="0" borderId="0" xfId="14" applyFont="1">
      <alignment horizontal="left" vertical="top" wrapText="1"/>
    </xf>
    <xf numFmtId="0" fontId="23" fillId="0" borderId="0" xfId="0" applyFont="1" applyAlignment="1">
      <alignment horizontal="left" vertical="center" wrapText="1"/>
    </xf>
    <xf numFmtId="0" fontId="21" fillId="0" borderId="2" xfId="26" applyFont="1" applyBorder="1">
      <alignment horizontal="left" vertical="top" wrapText="1"/>
    </xf>
    <xf numFmtId="0" fontId="23" fillId="0" borderId="9" xfId="0" applyFont="1" applyBorder="1" applyAlignment="1">
      <alignment horizontal="right" vertical="center" wrapText="1"/>
    </xf>
    <xf numFmtId="0" fontId="23" fillId="0" borderId="0" xfId="0" applyFont="1" applyAlignment="1">
      <alignment horizontal="right" vertical="center"/>
    </xf>
    <xf numFmtId="0" fontId="27" fillId="0" borderId="0" xfId="0" applyFont="1" applyAlignment="1">
      <alignment horizontal="justify" vertical="center"/>
    </xf>
  </cellXfs>
  <cellStyles count="46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ormal 2" xfId="45" xr:uid="{0C1FD562-FE3F-4515-A8B8-EFD563E7DE55}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1092200</xdr:colOff>
      <xdr:row>5</xdr:row>
      <xdr:rowOff>143152</xdr:rowOff>
    </xdr:from>
    <xdr:to>
      <xdr:col>0</xdr:col>
      <xdr:colOff>5111750</xdr:colOff>
      <xdr:row>10</xdr:row>
      <xdr:rowOff>6350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092200" y="1063902"/>
          <a:ext cx="4019550" cy="783948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0" i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MAITRE D'OUVRAGE :   Ministère des Armées</a:t>
          </a:r>
          <a:br>
            <a:rPr lang="fr-FR" sz="1200" b="0" i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</a:br>
          <a:r>
            <a:rPr lang="fr-FR" sz="1200" b="0" i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    Unité du Soutien de l’Infrastructure de la Défense de Paris</a:t>
          </a:r>
          <a:br>
            <a:rPr lang="fr-FR" sz="1200" b="0" i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</a:br>
          <a:r>
            <a:rPr lang="fr-FR" sz="1200" b="0" i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    Fort de Montrouge – 16 bis avenue Prieur de la Côte d’Or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0" i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	     CS 40300 – 94114 Arcueil</a:t>
          </a:r>
        </a:p>
      </xdr:txBody>
    </xdr:sp>
    <xdr:clientData/>
  </xdr:twoCellAnchor>
  <xdr:twoCellAnchor editAs="absolute">
    <xdr:from>
      <xdr:col>0</xdr:col>
      <xdr:colOff>1123950</xdr:colOff>
      <xdr:row>26</xdr:row>
      <xdr:rowOff>165261</xdr:rowOff>
    </xdr:from>
    <xdr:to>
      <xdr:col>0</xdr:col>
      <xdr:colOff>5086350</xdr:colOff>
      <xdr:row>30</xdr:row>
      <xdr:rowOff>171450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123950" y="4953161"/>
          <a:ext cx="3962400" cy="742789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 i="0">
              <a:solidFill>
                <a:schemeClr val="accent1">
                  <a:lumMod val="50000"/>
                </a:schemeClr>
              </a:solidFill>
              <a:latin typeface="+mn-lt"/>
            </a:rPr>
            <a:t>DPGF : </a:t>
          </a:r>
          <a:r>
            <a:rPr lang="fr-FR" sz="1200" b="1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Lot N°2 GROS OEUVRE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PRO DCE - 15/06/2026</a:t>
          </a:r>
        </a:p>
        <a:p>
          <a:pPr algn="l"/>
          <a:endParaRPr lang="fr-FR" sz="1400" b="0" i="0">
            <a:solidFill>
              <a:schemeClr val="accent1">
                <a:lumMod val="50000"/>
              </a:schemeClr>
            </a:solidFill>
            <a:latin typeface="Calibri"/>
          </a:endParaRPr>
        </a:p>
        <a:p>
          <a:pPr algn="l"/>
          <a:r>
            <a:rPr lang="fr-FR" sz="1200" b="0" i="0">
              <a:solidFill>
                <a:srgbClr val="000000"/>
              </a:solidFill>
              <a:latin typeface="Calibri"/>
            </a:rPr>
            <a:t>                                            </a:t>
          </a:r>
        </a:p>
        <a:p>
          <a:pPr algn="l"/>
          <a:endParaRPr sz="120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absolute">
    <xdr:from>
      <xdr:col>0</xdr:col>
      <xdr:colOff>1104900</xdr:colOff>
      <xdr:row>31</xdr:row>
      <xdr:rowOff>55192</xdr:rowOff>
    </xdr:from>
    <xdr:to>
      <xdr:col>0</xdr:col>
      <xdr:colOff>5080000</xdr:colOff>
      <xdr:row>36</xdr:row>
      <xdr:rowOff>69849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104900" y="5763842"/>
          <a:ext cx="3975100" cy="935407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 i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Déconstruction de la cheminée et remplacement de la cuve à fuel</a:t>
          </a:r>
          <a:r>
            <a:rPr lang="fr-FR" sz="1200" b="1" i="0" baseline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 </a:t>
          </a:r>
          <a:r>
            <a:rPr lang="fr-FR" sz="1200" b="1" i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de la chaufferie de l’hôpital National d’Instruction des Armées Bégin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 i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(HNIA Bégin)</a:t>
          </a:r>
        </a:p>
        <a:p>
          <a:pPr algn="ctr"/>
          <a:endParaRPr sz="1400" b="1">
            <a:solidFill>
              <a:srgbClr val="000000"/>
            </a:solidFill>
            <a:latin typeface="Calibri"/>
          </a:endParaRPr>
        </a:p>
        <a:p>
          <a:pPr algn="ctr"/>
          <a:endParaRPr sz="1200">
            <a:solidFill>
              <a:srgbClr val="000000"/>
            </a:solidFill>
            <a:latin typeface="Calibri"/>
          </a:endParaRPr>
        </a:p>
        <a:p>
          <a:pPr algn="ctr"/>
          <a:endParaRPr sz="1200">
            <a:solidFill>
              <a:srgbClr val="000000"/>
            </a:solidFill>
            <a:latin typeface="Calibri"/>
          </a:endParaRPr>
        </a:p>
        <a:p>
          <a:pPr algn="ctr"/>
          <a:r>
            <a:rPr lang="fr-FR" sz="1200" b="0" i="0">
              <a:solidFill>
                <a:srgbClr val="000000"/>
              </a:solidFill>
              <a:latin typeface="Calibri"/>
            </a:rPr>
            <a:t>                                             </a:t>
          </a:r>
        </a:p>
        <a:p>
          <a:pPr algn="ctr"/>
          <a:endParaRPr sz="120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absolute">
    <xdr:from>
      <xdr:col>0</xdr:col>
      <xdr:colOff>1098550</xdr:colOff>
      <xdr:row>36</xdr:row>
      <xdr:rowOff>140026</xdr:rowOff>
    </xdr:from>
    <xdr:to>
      <xdr:col>0</xdr:col>
      <xdr:colOff>5080000</xdr:colOff>
      <xdr:row>44</xdr:row>
      <xdr:rowOff>124985</xdr:rowOff>
    </xdr:to>
    <xdr:sp macro="" textlink="">
      <xdr:nvSpPr>
        <xdr:cNvPr id="7" name="Forme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098550" y="6769426"/>
          <a:ext cx="3981450" cy="1458159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0" i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Maître d’œuvre :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0" i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ÉQUIPAGE Architecture SARL,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0" i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    4 rue Saint-Nicolas 75 012 Paris.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0" i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 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0" i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BET :	     B3E Ingénierie,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0" i="0" baseline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                   </a:t>
          </a:r>
          <a:r>
            <a:rPr lang="fr-FR" sz="1200" b="0" i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2 rue Salvador Allende 92 000 Nanterre.</a:t>
          </a:r>
        </a:p>
        <a:p>
          <a:pPr algn="l"/>
          <a:endParaRPr sz="120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0</xdr:col>
      <xdr:colOff>1130300</xdr:colOff>
      <xdr:row>10</xdr:row>
      <xdr:rowOff>107950</xdr:rowOff>
    </xdr:from>
    <xdr:to>
      <xdr:col>0</xdr:col>
      <xdr:colOff>5056191</xdr:colOff>
      <xdr:row>26</xdr:row>
      <xdr:rowOff>72215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AA47A12-8BD4-4119-B7A8-92A48A452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0300" y="1949450"/>
          <a:ext cx="3925891" cy="2910665"/>
        </a:xfrm>
        <a:prstGeom prst="rect">
          <a:avLst/>
        </a:prstGeom>
        <a:noFill/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98C32-0996-4DD0-8C1B-CCFB6856B9E9}">
  <sheetPr>
    <pageSetUpPr fitToPage="1"/>
  </sheetPr>
  <dimension ref="A1"/>
  <sheetViews>
    <sheetView showGridLines="0" topLeftCell="A10" workbookViewId="0">
      <selection activeCell="B37" sqref="B37"/>
    </sheetView>
  </sheetViews>
  <sheetFormatPr baseColWidth="10" defaultColWidth="10.7109375" defaultRowHeight="15" x14ac:dyDescent="0.25"/>
  <cols>
    <col min="1" max="1" width="108" customWidth="1"/>
    <col min="2" max="2" width="10.7109375" customWidth="1"/>
  </cols>
  <sheetData/>
  <printOptions horizontalCentered="1"/>
  <pageMargins left="0.2" right="0.2" top="0.16" bottom="0.16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88CDA-6198-45E5-B4DD-A1252C4D9DE7}">
  <sheetPr>
    <pageSetUpPr fitToPage="1"/>
  </sheetPr>
  <dimension ref="A1:ZV123"/>
  <sheetViews>
    <sheetView showGridLines="0" tabSelected="1" zoomScaleNormal="100" workbookViewId="0">
      <pane xSplit="2" ySplit="1" topLeftCell="C12" activePane="bottomRight" state="frozen"/>
      <selection pane="topRight" activeCell="C1" sqref="C1"/>
      <selection pane="bottomLeft" activeCell="A2" sqref="A2"/>
      <selection pane="bottomRight" activeCell="E23" sqref="E23"/>
    </sheetView>
  </sheetViews>
  <sheetFormatPr baseColWidth="10" defaultColWidth="10.7109375" defaultRowHeight="15" x14ac:dyDescent="0.25"/>
  <cols>
    <col min="1" max="1" width="9.7109375" customWidth="1"/>
    <col min="2" max="2" width="91.42578125" customWidth="1"/>
    <col min="3" max="3" width="14.5703125" customWidth="1"/>
    <col min="4" max="4" width="10.7109375" customWidth="1"/>
    <col min="6" max="6" width="50.28515625" customWidth="1"/>
    <col min="697" max="699" width="10.7109375" customWidth="1"/>
  </cols>
  <sheetData>
    <row r="1" spans="1:698" ht="30" x14ac:dyDescent="0.25">
      <c r="A1" s="1"/>
      <c r="B1" s="2"/>
      <c r="C1" s="3" t="s">
        <v>38</v>
      </c>
    </row>
    <row r="2" spans="1:698" x14ac:dyDescent="0.25">
      <c r="A2" s="6"/>
      <c r="B2" s="7"/>
      <c r="C2" s="28"/>
      <c r="ZV2" s="5"/>
    </row>
    <row r="3" spans="1:698" ht="15" customHeight="1" x14ac:dyDescent="0.25">
      <c r="A3" s="4">
        <v>3</v>
      </c>
      <c r="B3" s="19" t="s">
        <v>39</v>
      </c>
      <c r="C3" s="24"/>
      <c r="ZU3" t="s">
        <v>0</v>
      </c>
      <c r="ZV3" s="5"/>
    </row>
    <row r="4" spans="1:698" ht="15" customHeight="1" x14ac:dyDescent="0.25">
      <c r="A4" s="43" t="s">
        <v>40</v>
      </c>
      <c r="B4" s="44" t="s">
        <v>41</v>
      </c>
      <c r="C4" s="25"/>
      <c r="ZU4" t="s">
        <v>1</v>
      </c>
      <c r="ZV4" s="5" t="s">
        <v>2</v>
      </c>
    </row>
    <row r="5" spans="1:698" ht="27" customHeight="1" x14ac:dyDescent="0.25">
      <c r="A5" s="43"/>
      <c r="B5" s="40" t="s">
        <v>42</v>
      </c>
      <c r="C5" s="25">
        <v>0</v>
      </c>
      <c r="ZU5" t="s">
        <v>3</v>
      </c>
      <c r="ZV5" s="5"/>
    </row>
    <row r="6" spans="1:698" ht="15" customHeight="1" x14ac:dyDescent="0.25">
      <c r="A6" s="43" t="s">
        <v>43</v>
      </c>
      <c r="B6" s="44" t="s">
        <v>44</v>
      </c>
      <c r="C6" s="25"/>
      <c r="P6" s="17" t="s">
        <v>10</v>
      </c>
      <c r="ZU6" t="s">
        <v>4</v>
      </c>
      <c r="ZV6" s="5"/>
    </row>
    <row r="7" spans="1:698" ht="32.25" customHeight="1" x14ac:dyDescent="0.25">
      <c r="A7" s="43"/>
      <c r="B7" s="20" t="s">
        <v>45</v>
      </c>
      <c r="C7" s="25">
        <v>0</v>
      </c>
      <c r="P7" s="13" t="s">
        <v>11</v>
      </c>
      <c r="ZV7" s="5"/>
    </row>
    <row r="8" spans="1:698" ht="15" customHeight="1" x14ac:dyDescent="0.25">
      <c r="A8" s="43"/>
      <c r="B8" s="41" t="s">
        <v>46</v>
      </c>
      <c r="C8" s="25">
        <v>0</v>
      </c>
      <c r="P8" s="13"/>
      <c r="ZV8" s="5"/>
    </row>
    <row r="9" spans="1:698" ht="15" customHeight="1" x14ac:dyDescent="0.25">
      <c r="A9" s="43" t="s">
        <v>47</v>
      </c>
      <c r="B9" s="44" t="s">
        <v>48</v>
      </c>
      <c r="C9" s="25"/>
      <c r="P9" s="13"/>
      <c r="ZV9" s="5"/>
    </row>
    <row r="10" spans="1:698" ht="15" customHeight="1" x14ac:dyDescent="0.25">
      <c r="A10" s="43"/>
      <c r="B10" s="20" t="s">
        <v>49</v>
      </c>
      <c r="C10" s="25">
        <v>0</v>
      </c>
      <c r="P10" s="13"/>
      <c r="ZV10" s="5"/>
    </row>
    <row r="11" spans="1:698" ht="15" customHeight="1" x14ac:dyDescent="0.25">
      <c r="A11" s="43"/>
      <c r="B11" s="45" t="s">
        <v>50</v>
      </c>
      <c r="C11" s="25">
        <v>0</v>
      </c>
      <c r="F11" s="27"/>
      <c r="P11" s="13"/>
      <c r="ZV11" s="5"/>
    </row>
    <row r="12" spans="1:698" ht="15" customHeight="1" x14ac:dyDescent="0.25">
      <c r="A12" s="43"/>
      <c r="B12" s="45" t="s">
        <v>51</v>
      </c>
      <c r="C12" s="25">
        <v>0</v>
      </c>
      <c r="F12" s="27"/>
      <c r="P12" s="13"/>
      <c r="ZV12" s="5"/>
    </row>
    <row r="13" spans="1:698" ht="15" customHeight="1" x14ac:dyDescent="0.25">
      <c r="A13" s="43"/>
      <c r="B13" s="41" t="s">
        <v>52</v>
      </c>
      <c r="C13" s="25">
        <v>0</v>
      </c>
      <c r="F13" s="27"/>
      <c r="P13" s="13"/>
      <c r="ZV13" s="5"/>
    </row>
    <row r="14" spans="1:698" ht="15" customHeight="1" x14ac:dyDescent="0.25">
      <c r="A14" s="43" t="s">
        <v>53</v>
      </c>
      <c r="B14" s="44" t="s">
        <v>54</v>
      </c>
      <c r="C14" s="25"/>
      <c r="F14" s="27"/>
      <c r="P14" s="16" t="s">
        <v>12</v>
      </c>
      <c r="ZV14" s="5"/>
    </row>
    <row r="15" spans="1:698" ht="30.95" customHeight="1" x14ac:dyDescent="0.25">
      <c r="A15" s="43"/>
      <c r="B15" s="46" t="s">
        <v>55</v>
      </c>
      <c r="C15" s="25">
        <v>0</v>
      </c>
      <c r="P15" s="16"/>
      <c r="ZV15" s="5"/>
    </row>
    <row r="16" spans="1:698" ht="15" customHeight="1" x14ac:dyDescent="0.25">
      <c r="A16" s="43" t="s">
        <v>57</v>
      </c>
      <c r="B16" s="44" t="s">
        <v>56</v>
      </c>
      <c r="C16" s="25"/>
      <c r="P16" s="16"/>
      <c r="ZV16" s="5"/>
    </row>
    <row r="17" spans="1:698" ht="30.75" customHeight="1" x14ac:dyDescent="0.25">
      <c r="A17" s="43"/>
      <c r="B17" s="46" t="s">
        <v>58</v>
      </c>
      <c r="C17" s="25">
        <v>0</v>
      </c>
      <c r="F17" s="27"/>
      <c r="P17" s="16"/>
      <c r="ZV17" s="5"/>
    </row>
    <row r="18" spans="1:698" ht="15" customHeight="1" x14ac:dyDescent="0.25">
      <c r="A18" s="43" t="s">
        <v>59</v>
      </c>
      <c r="B18" s="44" t="s">
        <v>60</v>
      </c>
      <c r="C18" s="25"/>
      <c r="P18" s="17" t="s">
        <v>13</v>
      </c>
      <c r="ZV18" s="5"/>
    </row>
    <row r="19" spans="1:698" ht="15" customHeight="1" x14ac:dyDescent="0.25">
      <c r="A19" s="43"/>
      <c r="B19" s="46" t="s">
        <v>61</v>
      </c>
      <c r="C19" s="25">
        <v>0</v>
      </c>
      <c r="P19" s="47"/>
      <c r="ZV19" s="5"/>
    </row>
    <row r="20" spans="1:698" s="21" customFormat="1" ht="15" customHeight="1" x14ac:dyDescent="0.25">
      <c r="A20" s="43"/>
      <c r="B20" s="46" t="s">
        <v>62</v>
      </c>
      <c r="C20" s="25">
        <v>0</v>
      </c>
      <c r="P20" s="22"/>
      <c r="ZV20" s="23"/>
    </row>
    <row r="21" spans="1:698" ht="15" customHeight="1" x14ac:dyDescent="0.25">
      <c r="A21" s="43" t="s">
        <v>63</v>
      </c>
      <c r="B21" s="44" t="s">
        <v>64</v>
      </c>
      <c r="C21" s="25"/>
      <c r="P21" s="15"/>
      <c r="ZV21" s="5"/>
    </row>
    <row r="22" spans="1:698" ht="15" customHeight="1" x14ac:dyDescent="0.25">
      <c r="A22" s="43"/>
      <c r="B22" s="46" t="s">
        <v>65</v>
      </c>
      <c r="C22" s="25">
        <v>0</v>
      </c>
      <c r="P22" s="15"/>
      <c r="ZV22" s="5"/>
    </row>
    <row r="23" spans="1:698" ht="15" customHeight="1" x14ac:dyDescent="0.25">
      <c r="A23" s="43"/>
      <c r="B23" s="46" t="s">
        <v>66</v>
      </c>
      <c r="C23" s="25">
        <v>0</v>
      </c>
      <c r="P23" s="15"/>
      <c r="ZV23" s="5"/>
    </row>
    <row r="24" spans="1:698" ht="15" customHeight="1" x14ac:dyDescent="0.25">
      <c r="A24" s="43" t="s">
        <v>67</v>
      </c>
      <c r="B24" s="44" t="s">
        <v>68</v>
      </c>
      <c r="C24" s="25"/>
      <c r="P24" s="15"/>
      <c r="ZV24" s="5"/>
    </row>
    <row r="25" spans="1:698" ht="30.75" customHeight="1" x14ac:dyDescent="0.25">
      <c r="A25" s="43"/>
      <c r="B25" s="45" t="s">
        <v>69</v>
      </c>
      <c r="C25" s="25"/>
      <c r="P25" s="15" t="s">
        <v>14</v>
      </c>
      <c r="ZV25" s="5"/>
    </row>
    <row r="26" spans="1:698" ht="15" customHeight="1" x14ac:dyDescent="0.25">
      <c r="A26" s="43"/>
      <c r="B26" s="45" t="s">
        <v>70</v>
      </c>
      <c r="C26" s="25">
        <v>0</v>
      </c>
      <c r="P26" s="15" t="s">
        <v>15</v>
      </c>
      <c r="ZV26" s="5"/>
    </row>
    <row r="27" spans="1:698" ht="15" customHeight="1" x14ac:dyDescent="0.25">
      <c r="A27" s="43"/>
      <c r="B27" s="45" t="s">
        <v>71</v>
      </c>
      <c r="C27" s="25">
        <v>0</v>
      </c>
      <c r="P27" s="15" t="s">
        <v>16</v>
      </c>
      <c r="ZV27" s="5"/>
    </row>
    <row r="28" spans="1:698" ht="15" customHeight="1" x14ac:dyDescent="0.25">
      <c r="A28" s="43" t="s">
        <v>72</v>
      </c>
      <c r="B28" s="44" t="s">
        <v>73</v>
      </c>
      <c r="C28" s="25"/>
      <c r="P28" s="15" t="s">
        <v>17</v>
      </c>
      <c r="ZV28" s="5"/>
    </row>
    <row r="29" spans="1:698" ht="15" customHeight="1" x14ac:dyDescent="0.25">
      <c r="A29" s="43"/>
      <c r="B29" s="48" t="s">
        <v>74</v>
      </c>
      <c r="C29" s="25"/>
      <c r="P29" s="15" t="s">
        <v>18</v>
      </c>
      <c r="ZV29" s="5"/>
    </row>
    <row r="30" spans="1:698" ht="15" customHeight="1" x14ac:dyDescent="0.25">
      <c r="A30" s="43"/>
      <c r="B30" s="45" t="s">
        <v>75</v>
      </c>
      <c r="C30" s="25">
        <v>0</v>
      </c>
      <c r="P30" s="15" t="s">
        <v>19</v>
      </c>
      <c r="ZV30" s="5"/>
    </row>
    <row r="31" spans="1:698" ht="15" customHeight="1" x14ac:dyDescent="0.25">
      <c r="A31" s="43"/>
      <c r="B31" s="45" t="s">
        <v>76</v>
      </c>
      <c r="C31" s="25">
        <v>0</v>
      </c>
      <c r="P31" s="15" t="s">
        <v>20</v>
      </c>
      <c r="ZV31" s="5"/>
    </row>
    <row r="32" spans="1:698" ht="15" customHeight="1" x14ac:dyDescent="0.25">
      <c r="A32" s="43"/>
      <c r="B32" s="45" t="s">
        <v>77</v>
      </c>
      <c r="C32" s="25">
        <v>0</v>
      </c>
      <c r="P32" s="15"/>
      <c r="ZV32" s="5"/>
    </row>
    <row r="33" spans="1:698" ht="15" customHeight="1" x14ac:dyDescent="0.25">
      <c r="A33" s="43"/>
      <c r="B33" s="45" t="s">
        <v>78</v>
      </c>
      <c r="C33" s="25">
        <v>0</v>
      </c>
      <c r="P33" s="15"/>
      <c r="ZV33" s="5"/>
    </row>
    <row r="34" spans="1:698" ht="15" customHeight="1" x14ac:dyDescent="0.25">
      <c r="A34" s="43"/>
      <c r="B34" s="45" t="s">
        <v>79</v>
      </c>
      <c r="C34" s="25">
        <v>0</v>
      </c>
      <c r="P34" s="15"/>
      <c r="ZV34" s="5"/>
    </row>
    <row r="35" spans="1:698" ht="15" customHeight="1" x14ac:dyDescent="0.25">
      <c r="A35" s="43" t="s">
        <v>81</v>
      </c>
      <c r="B35" s="44" t="s">
        <v>80</v>
      </c>
      <c r="C35" s="25"/>
      <c r="P35" s="15" t="s">
        <v>21</v>
      </c>
      <c r="ZV35" s="5"/>
    </row>
    <row r="36" spans="1:698" ht="15" customHeight="1" x14ac:dyDescent="0.25">
      <c r="A36" s="43"/>
      <c r="B36" s="46" t="s">
        <v>82</v>
      </c>
      <c r="C36" s="25">
        <v>0</v>
      </c>
      <c r="P36" s="15"/>
      <c r="ZV36" s="5"/>
    </row>
    <row r="37" spans="1:698" ht="15" customHeight="1" x14ac:dyDescent="0.25">
      <c r="A37" s="43" t="s">
        <v>83</v>
      </c>
      <c r="B37" s="44" t="s">
        <v>84</v>
      </c>
      <c r="C37" s="25"/>
      <c r="P37" s="15" t="s">
        <v>22</v>
      </c>
      <c r="ZV37" s="5"/>
    </row>
    <row r="38" spans="1:698" ht="15" customHeight="1" x14ac:dyDescent="0.25">
      <c r="A38" s="55" t="s">
        <v>85</v>
      </c>
      <c r="B38" s="18" t="s">
        <v>86</v>
      </c>
      <c r="C38" s="25"/>
      <c r="P38" s="15"/>
      <c r="ZV38" s="5"/>
    </row>
    <row r="39" spans="1:698" ht="30.75" customHeight="1" x14ac:dyDescent="0.25">
      <c r="A39" s="43"/>
      <c r="B39" s="46" t="s">
        <v>87</v>
      </c>
      <c r="C39" s="25">
        <v>0</v>
      </c>
      <c r="P39" s="15" t="s">
        <v>23</v>
      </c>
      <c r="ZV39" s="5"/>
    </row>
    <row r="40" spans="1:698" ht="15" customHeight="1" x14ac:dyDescent="0.25">
      <c r="A40" s="55" t="s">
        <v>88</v>
      </c>
      <c r="B40" s="18" t="s">
        <v>89</v>
      </c>
      <c r="C40" s="25"/>
      <c r="P40" s="15"/>
      <c r="ZV40" s="5"/>
    </row>
    <row r="41" spans="1:698" ht="15" customHeight="1" x14ac:dyDescent="0.25">
      <c r="A41" s="14"/>
      <c r="B41" s="46" t="s">
        <v>90</v>
      </c>
      <c r="C41" s="25">
        <v>0</v>
      </c>
      <c r="P41" s="15" t="s">
        <v>24</v>
      </c>
      <c r="ZV41" s="5"/>
    </row>
    <row r="42" spans="1:698" ht="15" customHeight="1" x14ac:dyDescent="0.25">
      <c r="A42" s="14"/>
      <c r="B42" s="46" t="s">
        <v>91</v>
      </c>
      <c r="C42" s="25">
        <v>0</v>
      </c>
      <c r="P42" s="15"/>
      <c r="ZV42" s="5"/>
    </row>
    <row r="43" spans="1:698" ht="15" customHeight="1" x14ac:dyDescent="0.25">
      <c r="A43" s="43" t="s">
        <v>92</v>
      </c>
      <c r="B43" s="44" t="s">
        <v>93</v>
      </c>
      <c r="C43" s="25"/>
      <c r="P43" s="15" t="s">
        <v>25</v>
      </c>
      <c r="ZV43" s="5"/>
    </row>
    <row r="44" spans="1:698" ht="15" customHeight="1" x14ac:dyDescent="0.25">
      <c r="A44" s="43"/>
      <c r="B44" s="48" t="s">
        <v>94</v>
      </c>
      <c r="C44" s="25">
        <v>0</v>
      </c>
      <c r="P44" s="15" t="s">
        <v>26</v>
      </c>
      <c r="ZV44" s="5"/>
    </row>
    <row r="45" spans="1:698" ht="15" customHeight="1" x14ac:dyDescent="0.25">
      <c r="A45" s="43"/>
      <c r="B45" s="45" t="s">
        <v>95</v>
      </c>
      <c r="C45" s="25">
        <v>0</v>
      </c>
      <c r="P45" s="15"/>
      <c r="ZV45" s="5"/>
    </row>
    <row r="46" spans="1:698" ht="15" customHeight="1" x14ac:dyDescent="0.25">
      <c r="A46" s="43"/>
      <c r="B46" s="45" t="s">
        <v>96</v>
      </c>
      <c r="C46" s="25">
        <v>0</v>
      </c>
      <c r="P46" s="13"/>
      <c r="ZV46" s="5"/>
    </row>
    <row r="47" spans="1:698" ht="15" customHeight="1" x14ac:dyDescent="0.25">
      <c r="A47" s="43" t="s">
        <v>97</v>
      </c>
      <c r="B47" s="44" t="s">
        <v>98</v>
      </c>
      <c r="C47" s="25"/>
      <c r="P47" s="15"/>
      <c r="ZV47" s="5"/>
    </row>
    <row r="48" spans="1:698" ht="15" customHeight="1" x14ac:dyDescent="0.25">
      <c r="A48" s="43"/>
      <c r="B48" s="46" t="s">
        <v>99</v>
      </c>
      <c r="C48" s="25">
        <v>0</v>
      </c>
      <c r="P48" s="15" t="s">
        <v>27</v>
      </c>
      <c r="ZV48" s="5"/>
    </row>
    <row r="49" spans="1:698" ht="15" customHeight="1" x14ac:dyDescent="0.25">
      <c r="A49" s="43" t="s">
        <v>100</v>
      </c>
      <c r="B49" s="44" t="s">
        <v>101</v>
      </c>
      <c r="C49" s="25"/>
      <c r="P49" s="15" t="s">
        <v>28</v>
      </c>
      <c r="ZV49" s="5"/>
    </row>
    <row r="50" spans="1:698" ht="15" customHeight="1" x14ac:dyDescent="0.25">
      <c r="A50" s="43"/>
      <c r="B50" s="49" t="s">
        <v>102</v>
      </c>
      <c r="C50" s="25">
        <v>0</v>
      </c>
      <c r="P50" s="15" t="s">
        <v>29</v>
      </c>
      <c r="ZV50" s="5"/>
    </row>
    <row r="51" spans="1:698" ht="15" customHeight="1" x14ac:dyDescent="0.25">
      <c r="A51" s="43" t="s">
        <v>103</v>
      </c>
      <c r="B51" s="50" t="s">
        <v>104</v>
      </c>
      <c r="C51" s="25"/>
      <c r="P51" s="17" t="s">
        <v>31</v>
      </c>
      <c r="ZV51" s="5"/>
    </row>
    <row r="52" spans="1:698" ht="15" customHeight="1" x14ac:dyDescent="0.25">
      <c r="A52" s="43"/>
      <c r="B52" s="51" t="s">
        <v>105</v>
      </c>
      <c r="C52" s="25">
        <v>0</v>
      </c>
      <c r="P52" s="15" t="s">
        <v>32</v>
      </c>
      <c r="ZV52" s="5"/>
    </row>
    <row r="53" spans="1:698" ht="15" customHeight="1" x14ac:dyDescent="0.25">
      <c r="A53" s="43" t="s">
        <v>106</v>
      </c>
      <c r="B53" s="50" t="s">
        <v>107</v>
      </c>
      <c r="C53" s="25"/>
      <c r="P53" s="15" t="s">
        <v>33</v>
      </c>
      <c r="ZV53" s="5"/>
    </row>
    <row r="54" spans="1:698" ht="15" customHeight="1" x14ac:dyDescent="0.25">
      <c r="A54" s="43"/>
      <c r="B54" s="51" t="s">
        <v>108</v>
      </c>
      <c r="C54" s="25">
        <v>0</v>
      </c>
      <c r="P54" s="15" t="s">
        <v>34</v>
      </c>
      <c r="ZV54" s="5"/>
    </row>
    <row r="55" spans="1:698" ht="15" customHeight="1" x14ac:dyDescent="0.25">
      <c r="A55" s="43" t="s">
        <v>109</v>
      </c>
      <c r="B55" s="50" t="s">
        <v>110</v>
      </c>
      <c r="C55" s="25"/>
      <c r="P55" s="15" t="s">
        <v>35</v>
      </c>
      <c r="ZV55" s="5"/>
    </row>
    <row r="56" spans="1:698" ht="15" customHeight="1" x14ac:dyDescent="0.25">
      <c r="A56" s="43"/>
      <c r="B56" s="51" t="s">
        <v>111</v>
      </c>
      <c r="C56" s="25">
        <v>0</v>
      </c>
      <c r="P56" s="15"/>
      <c r="ZV56" s="5"/>
    </row>
    <row r="57" spans="1:698" ht="15" customHeight="1" x14ac:dyDescent="0.25">
      <c r="A57" s="43"/>
      <c r="B57" s="51" t="s">
        <v>112</v>
      </c>
      <c r="C57" s="25">
        <v>0</v>
      </c>
      <c r="P57" s="15"/>
      <c r="ZV57" s="5"/>
    </row>
    <row r="58" spans="1:698" ht="15" customHeight="1" x14ac:dyDescent="0.25">
      <c r="A58" s="43" t="s">
        <v>113</v>
      </c>
      <c r="B58" s="50" t="s">
        <v>114</v>
      </c>
      <c r="C58" s="25"/>
      <c r="P58" s="15"/>
      <c r="ZV58" s="5"/>
    </row>
    <row r="59" spans="1:698" ht="15" customHeight="1" x14ac:dyDescent="0.25">
      <c r="A59" s="14"/>
      <c r="B59" s="49" t="s">
        <v>115</v>
      </c>
      <c r="C59" s="25"/>
      <c r="P59" s="15" t="s">
        <v>36</v>
      </c>
      <c r="ZV59" s="5"/>
    </row>
    <row r="60" spans="1:698" ht="15" customHeight="1" x14ac:dyDescent="0.25">
      <c r="A60" s="14"/>
      <c r="B60" s="52" t="s">
        <v>116</v>
      </c>
      <c r="C60" s="25">
        <v>0</v>
      </c>
      <c r="P60" s="15"/>
      <c r="ZV60" s="5"/>
    </row>
    <row r="61" spans="1:698" ht="15" customHeight="1" x14ac:dyDescent="0.25">
      <c r="A61" s="14"/>
      <c r="B61" s="52" t="s">
        <v>117</v>
      </c>
      <c r="C61" s="25">
        <v>0</v>
      </c>
      <c r="P61" s="15"/>
      <c r="ZV61" s="5"/>
    </row>
    <row r="62" spans="1:698" x14ac:dyDescent="0.25">
      <c r="A62" s="14"/>
      <c r="B62" s="52" t="s">
        <v>118</v>
      </c>
      <c r="C62" s="25">
        <v>0</v>
      </c>
    </row>
    <row r="63" spans="1:698" x14ac:dyDescent="0.25">
      <c r="A63" s="14"/>
      <c r="B63" s="52" t="s">
        <v>119</v>
      </c>
      <c r="C63" s="25">
        <v>0</v>
      </c>
      <c r="ZU63" t="s">
        <v>5</v>
      </c>
    </row>
    <row r="64" spans="1:698" x14ac:dyDescent="0.25">
      <c r="A64" s="14"/>
      <c r="B64" s="52" t="s">
        <v>120</v>
      </c>
      <c r="C64" s="25">
        <v>0</v>
      </c>
      <c r="ZU64" t="s">
        <v>6</v>
      </c>
    </row>
    <row r="65" spans="1:697" x14ac:dyDescent="0.25">
      <c r="A65" s="43" t="s">
        <v>121</v>
      </c>
      <c r="B65" s="50" t="s">
        <v>122</v>
      </c>
      <c r="C65" s="25"/>
    </row>
    <row r="66" spans="1:697" x14ac:dyDescent="0.25">
      <c r="A66" s="14"/>
      <c r="B66" s="45" t="s">
        <v>123</v>
      </c>
      <c r="C66" s="25">
        <v>0</v>
      </c>
    </row>
    <row r="67" spans="1:697" ht="30" x14ac:dyDescent="0.25">
      <c r="A67" s="14"/>
      <c r="B67" s="45" t="s">
        <v>124</v>
      </c>
      <c r="C67" s="25">
        <v>0</v>
      </c>
    </row>
    <row r="68" spans="1:697" x14ac:dyDescent="0.25">
      <c r="A68" s="53"/>
      <c r="B68" s="45"/>
      <c r="C68" s="42"/>
    </row>
    <row r="69" spans="1:697" x14ac:dyDescent="0.25">
      <c r="B69" s="29" t="s">
        <v>144</v>
      </c>
      <c r="C69" s="30">
        <f>SUM(C4:C67)</f>
        <v>0</v>
      </c>
      <c r="ZU69" t="s">
        <v>8</v>
      </c>
    </row>
    <row r="70" spans="1:697" x14ac:dyDescent="0.25">
      <c r="A70" s="8"/>
      <c r="B70" s="20"/>
      <c r="C70" s="25"/>
    </row>
    <row r="71" spans="1:697" x14ac:dyDescent="0.25">
      <c r="A71" s="4" t="s">
        <v>30</v>
      </c>
      <c r="B71" s="19" t="s">
        <v>125</v>
      </c>
      <c r="C71" s="26"/>
    </row>
    <row r="72" spans="1:697" x14ac:dyDescent="0.25">
      <c r="A72" s="43" t="s">
        <v>126</v>
      </c>
      <c r="B72" s="44" t="s">
        <v>127</v>
      </c>
      <c r="C72" s="25"/>
    </row>
    <row r="73" spans="1:697" ht="15" customHeight="1" x14ac:dyDescent="0.25">
      <c r="A73" s="14"/>
      <c r="B73" s="49" t="s">
        <v>128</v>
      </c>
      <c r="C73" s="25">
        <v>0</v>
      </c>
    </row>
    <row r="74" spans="1:697" x14ac:dyDescent="0.25">
      <c r="A74" s="43" t="s">
        <v>129</v>
      </c>
      <c r="B74" s="44" t="s">
        <v>130</v>
      </c>
      <c r="C74" s="25"/>
    </row>
    <row r="75" spans="1:697" ht="18" customHeight="1" x14ac:dyDescent="0.25">
      <c r="A75" s="14"/>
      <c r="B75" s="51" t="s">
        <v>131</v>
      </c>
      <c r="C75" s="25">
        <v>0</v>
      </c>
    </row>
    <row r="76" spans="1:697" x14ac:dyDescent="0.25">
      <c r="B76" s="51" t="s">
        <v>132</v>
      </c>
      <c r="C76" s="25">
        <v>0</v>
      </c>
    </row>
    <row r="77" spans="1:697" x14ac:dyDescent="0.25">
      <c r="A77" s="43" t="s">
        <v>133</v>
      </c>
      <c r="B77" s="44" t="s">
        <v>134</v>
      </c>
      <c r="C77" s="25"/>
    </row>
    <row r="78" spans="1:697" x14ac:dyDescent="0.25">
      <c r="A78" s="14"/>
      <c r="B78" s="51" t="s">
        <v>135</v>
      </c>
      <c r="C78" s="25">
        <v>0</v>
      </c>
    </row>
    <row r="79" spans="1:697" x14ac:dyDescent="0.25">
      <c r="A79" s="43" t="s">
        <v>136</v>
      </c>
      <c r="B79" s="50" t="s">
        <v>137</v>
      </c>
      <c r="C79" s="25"/>
    </row>
    <row r="80" spans="1:697" x14ac:dyDescent="0.25">
      <c r="A80" s="14"/>
      <c r="B80" s="51" t="s">
        <v>138</v>
      </c>
      <c r="C80" s="25">
        <v>0</v>
      </c>
    </row>
    <row r="81" spans="1:3" x14ac:dyDescent="0.25">
      <c r="A81" s="43" t="s">
        <v>139</v>
      </c>
      <c r="B81" s="50" t="s">
        <v>140</v>
      </c>
      <c r="C81" s="25"/>
    </row>
    <row r="82" spans="1:3" x14ac:dyDescent="0.25">
      <c r="A82" s="14"/>
      <c r="B82" s="51" t="s">
        <v>141</v>
      </c>
      <c r="C82" s="25">
        <v>0</v>
      </c>
    </row>
    <row r="83" spans="1:3" x14ac:dyDescent="0.25">
      <c r="B83" s="51" t="s">
        <v>142</v>
      </c>
      <c r="C83" s="25">
        <v>0</v>
      </c>
    </row>
    <row r="84" spans="1:3" x14ac:dyDescent="0.25">
      <c r="B84" s="51" t="s">
        <v>143</v>
      </c>
      <c r="C84" s="25">
        <v>0</v>
      </c>
    </row>
    <row r="85" spans="1:3" x14ac:dyDescent="0.25">
      <c r="B85" s="18"/>
      <c r="C85" s="24"/>
    </row>
    <row r="86" spans="1:3" x14ac:dyDescent="0.25">
      <c r="B86" s="29" t="s">
        <v>145</v>
      </c>
      <c r="C86" s="30">
        <f>SUM(C72:C84)</f>
        <v>0</v>
      </c>
    </row>
    <row r="87" spans="1:3" x14ac:dyDescent="0.25">
      <c r="B87" s="18"/>
      <c r="C87" s="24"/>
    </row>
    <row r="88" spans="1:3" x14ac:dyDescent="0.25">
      <c r="A88" s="4" t="s">
        <v>146</v>
      </c>
      <c r="B88" s="19" t="s">
        <v>147</v>
      </c>
      <c r="C88" s="24"/>
    </row>
    <row r="89" spans="1:3" x14ac:dyDescent="0.25">
      <c r="A89" s="43" t="s">
        <v>148</v>
      </c>
      <c r="B89" s="50" t="s">
        <v>149</v>
      </c>
      <c r="C89" s="25"/>
    </row>
    <row r="90" spans="1:3" x14ac:dyDescent="0.25">
      <c r="A90" s="14"/>
      <c r="B90" s="54" t="s">
        <v>150</v>
      </c>
      <c r="C90" s="25">
        <v>0</v>
      </c>
    </row>
    <row r="91" spans="1:3" ht="30" x14ac:dyDescent="0.25">
      <c r="B91" s="54" t="s">
        <v>151</v>
      </c>
      <c r="C91" s="25">
        <v>0</v>
      </c>
    </row>
    <row r="92" spans="1:3" x14ac:dyDescent="0.25">
      <c r="B92" s="54" t="s">
        <v>152</v>
      </c>
      <c r="C92" s="25">
        <v>0</v>
      </c>
    </row>
    <row r="93" spans="1:3" ht="30" x14ac:dyDescent="0.25">
      <c r="B93" s="54" t="s">
        <v>153</v>
      </c>
      <c r="C93" s="25">
        <v>0</v>
      </c>
    </row>
    <row r="94" spans="1:3" ht="30" x14ac:dyDescent="0.25">
      <c r="B94" s="54" t="s">
        <v>154</v>
      </c>
      <c r="C94" s="25">
        <v>0</v>
      </c>
    </row>
    <row r="95" spans="1:3" x14ac:dyDescent="0.25">
      <c r="A95" s="43" t="s">
        <v>155</v>
      </c>
      <c r="B95" s="50" t="s">
        <v>156</v>
      </c>
      <c r="C95" s="24"/>
    </row>
    <row r="96" spans="1:3" x14ac:dyDescent="0.25">
      <c r="B96" s="51" t="s">
        <v>157</v>
      </c>
      <c r="C96" s="25">
        <v>0</v>
      </c>
    </row>
    <row r="97" spans="1:3" x14ac:dyDescent="0.25">
      <c r="A97" s="43" t="s">
        <v>158</v>
      </c>
      <c r="B97" s="50" t="s">
        <v>159</v>
      </c>
      <c r="C97" s="24"/>
    </row>
    <row r="98" spans="1:3" x14ac:dyDescent="0.25">
      <c r="B98" s="51" t="s">
        <v>160</v>
      </c>
      <c r="C98" s="24"/>
    </row>
    <row r="99" spans="1:3" x14ac:dyDescent="0.25">
      <c r="B99" s="56" t="s">
        <v>161</v>
      </c>
      <c r="C99" s="25">
        <v>0</v>
      </c>
    </row>
    <row r="100" spans="1:3" x14ac:dyDescent="0.25">
      <c r="B100" s="57" t="s">
        <v>162</v>
      </c>
      <c r="C100" s="25">
        <v>0</v>
      </c>
    </row>
    <row r="101" spans="1:3" x14ac:dyDescent="0.25">
      <c r="B101" s="57" t="s">
        <v>163</v>
      </c>
      <c r="C101" s="25">
        <v>0</v>
      </c>
    </row>
    <row r="102" spans="1:3" x14ac:dyDescent="0.25">
      <c r="B102" s="18"/>
      <c r="C102" s="24"/>
    </row>
    <row r="103" spans="1:3" x14ac:dyDescent="0.25">
      <c r="A103" s="8"/>
      <c r="B103" s="29" t="s">
        <v>164</v>
      </c>
      <c r="C103" s="34">
        <f>SUM(C90:C102)</f>
        <v>0</v>
      </c>
    </row>
    <row r="104" spans="1:3" x14ac:dyDescent="0.25">
      <c r="B104" s="18"/>
      <c r="C104" s="35"/>
    </row>
    <row r="105" spans="1:3" x14ac:dyDescent="0.25">
      <c r="A105" s="4" t="s">
        <v>165</v>
      </c>
      <c r="B105" s="19" t="s">
        <v>166</v>
      </c>
      <c r="C105" s="35"/>
    </row>
    <row r="106" spans="1:3" x14ac:dyDescent="0.25">
      <c r="A106" s="43" t="s">
        <v>167</v>
      </c>
      <c r="B106" s="50" t="s">
        <v>168</v>
      </c>
      <c r="C106" s="35"/>
    </row>
    <row r="107" spans="1:3" x14ac:dyDescent="0.25">
      <c r="B107" s="51" t="s">
        <v>169</v>
      </c>
      <c r="C107" s="25">
        <v>0</v>
      </c>
    </row>
    <row r="108" spans="1:3" x14ac:dyDescent="0.25">
      <c r="B108" s="51" t="s">
        <v>170</v>
      </c>
      <c r="C108" s="25">
        <v>0</v>
      </c>
    </row>
    <row r="109" spans="1:3" x14ac:dyDescent="0.25">
      <c r="B109" s="18"/>
      <c r="C109" s="35"/>
    </row>
    <row r="110" spans="1:3" x14ac:dyDescent="0.25">
      <c r="B110" s="29" t="s">
        <v>37</v>
      </c>
      <c r="C110" s="34">
        <f>SUM(C106:C109)</f>
        <v>0</v>
      </c>
    </row>
    <row r="111" spans="1:3" x14ac:dyDescent="0.25">
      <c r="B111" s="33"/>
      <c r="C111" s="36"/>
    </row>
    <row r="112" spans="1:3" x14ac:dyDescent="0.25">
      <c r="A112" s="4" t="s">
        <v>171</v>
      </c>
      <c r="B112" s="19" t="s">
        <v>172</v>
      </c>
      <c r="C112" s="24"/>
    </row>
    <row r="113" spans="1:3" x14ac:dyDescent="0.25">
      <c r="A113" s="43" t="s">
        <v>173</v>
      </c>
      <c r="B113" s="58" t="s">
        <v>174</v>
      </c>
      <c r="C113" s="35"/>
    </row>
    <row r="114" spans="1:3" ht="15" customHeight="1" x14ac:dyDescent="0.25">
      <c r="B114" s="49" t="s">
        <v>175</v>
      </c>
      <c r="C114" s="25">
        <v>0</v>
      </c>
    </row>
    <row r="115" spans="1:3" x14ac:dyDescent="0.25">
      <c r="A115" s="31"/>
      <c r="B115" s="32"/>
      <c r="C115" s="24"/>
    </row>
    <row r="116" spans="1:3" x14ac:dyDescent="0.25">
      <c r="A116" s="9"/>
      <c r="B116" s="9"/>
      <c r="C116" s="9"/>
    </row>
    <row r="117" spans="1:3" x14ac:dyDescent="0.25">
      <c r="B117" s="10" t="s">
        <v>9</v>
      </c>
      <c r="C117" s="37">
        <f>C69+C86+C103+C110+C114</f>
        <v>0</v>
      </c>
    </row>
    <row r="118" spans="1:3" x14ac:dyDescent="0.25">
      <c r="A118" s="12">
        <v>20</v>
      </c>
      <c r="B118" s="10" t="str">
        <f>CONCATENATE("Montant TVA (",A118,"%)")</f>
        <v>Montant TVA (20%)</v>
      </c>
      <c r="C118" s="38">
        <f>C117*0.2</f>
        <v>0</v>
      </c>
    </row>
    <row r="119" spans="1:3" x14ac:dyDescent="0.25">
      <c r="B119" s="10" t="s">
        <v>7</v>
      </c>
      <c r="C119" s="38">
        <f>C117+C118</f>
        <v>0</v>
      </c>
    </row>
    <row r="120" spans="1:3" x14ac:dyDescent="0.25">
      <c r="C120" s="11"/>
    </row>
    <row r="121" spans="1:3" x14ac:dyDescent="0.25">
      <c r="C121" s="11"/>
    </row>
    <row r="123" spans="1:3" x14ac:dyDescent="0.25">
      <c r="B123" s="39"/>
    </row>
  </sheetData>
  <phoneticPr fontId="22" type="noConversion"/>
  <printOptions horizontalCentered="1"/>
  <pageMargins left="0.2" right="0.2" top="0.16" bottom="0.16" header="0.76" footer="0.76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N°2 Page de garde</vt:lpstr>
      <vt:lpstr>Lot N°2</vt:lpstr>
      <vt:lpstr>'Lot N°2'!Impression_des_titres</vt:lpstr>
      <vt:lpstr>'Lot N°2'!Zone_d_impression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B3E PC AKO</dc:creator>
  <cp:lastModifiedBy>Agence Equipage Architecture</cp:lastModifiedBy>
  <dcterms:created xsi:type="dcterms:W3CDTF">2025-12-04T13:37:37Z</dcterms:created>
  <dcterms:modified xsi:type="dcterms:W3CDTF">2026-07-01T13:07:59Z</dcterms:modified>
</cp:coreProperties>
</file>